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0400" windowHeight="7752" firstSheet="2" activeTab="2"/>
  </bookViews>
  <sheets>
    <sheet name="Hastiqacucak" sheetId="23" state="hidden" r:id="rId1"/>
    <sheet name="hamematakan" sheetId="26" state="hidden" r:id="rId2"/>
    <sheet name="Hastiqacucak (2)" sheetId="27" r:id="rId3"/>
  </sheets>
  <definedNames>
    <definedName name="_xlnm.Print_Area" localSheetId="1">hamematakan!$A$1:$K$30</definedName>
    <definedName name="_xlnm.Print_Area" localSheetId="0">Hastiqacucak!$A$1:$E$33</definedName>
    <definedName name="_xlnm.Print_Area" localSheetId="2">'Hastiqacucak (2)'!$A$1:$E$31</definedName>
  </definedNames>
  <calcPr calcId="152511"/>
</workbook>
</file>

<file path=xl/calcChain.xml><?xml version="1.0" encoding="utf-8"?>
<calcChain xmlns="http://schemas.openxmlformats.org/spreadsheetml/2006/main">
  <c r="C25" i="27" l="1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J21" i="26"/>
  <c r="P21" i="26" s="1"/>
  <c r="J19" i="26"/>
  <c r="P19" i="26"/>
  <c r="H17" i="26"/>
  <c r="K17" i="26"/>
  <c r="L10" i="26"/>
  <c r="M10" i="26"/>
  <c r="N10" i="26"/>
  <c r="O10" i="26"/>
  <c r="L11" i="26"/>
  <c r="M11" i="26"/>
  <c r="N11" i="26"/>
  <c r="O11" i="26"/>
  <c r="L12" i="26"/>
  <c r="M12" i="26"/>
  <c r="N12" i="26"/>
  <c r="O12" i="26"/>
  <c r="L13" i="26"/>
  <c r="M13" i="26"/>
  <c r="N13" i="26"/>
  <c r="O13" i="26"/>
  <c r="L14" i="26"/>
  <c r="M14" i="26"/>
  <c r="N14" i="26"/>
  <c r="O14" i="26"/>
  <c r="L15" i="26"/>
  <c r="M15" i="26"/>
  <c r="N15" i="26"/>
  <c r="O15" i="26"/>
  <c r="L16" i="26"/>
  <c r="M16" i="26"/>
  <c r="N16" i="26"/>
  <c r="O16" i="26"/>
  <c r="L17" i="26"/>
  <c r="M17" i="26"/>
  <c r="N17" i="26"/>
  <c r="O17" i="26"/>
  <c r="L18" i="26"/>
  <c r="M18" i="26"/>
  <c r="N18" i="26"/>
  <c r="O18" i="26"/>
  <c r="L19" i="26"/>
  <c r="M19" i="26"/>
  <c r="N19" i="26"/>
  <c r="O19" i="26"/>
  <c r="L20" i="26"/>
  <c r="M20" i="26"/>
  <c r="N20" i="26"/>
  <c r="O20" i="26"/>
  <c r="L21" i="26"/>
  <c r="M21" i="26"/>
  <c r="N21" i="26"/>
  <c r="O21" i="26"/>
  <c r="L22" i="26"/>
  <c r="M22" i="26"/>
  <c r="N22" i="26"/>
  <c r="O22" i="26"/>
  <c r="M9" i="26"/>
  <c r="N9" i="26"/>
  <c r="O9" i="26"/>
  <c r="L9" i="26"/>
  <c r="J17" i="26"/>
  <c r="P17" i="26"/>
  <c r="F23" i="26"/>
  <c r="G28" i="23" s="1"/>
  <c r="H28" i="23" s="1"/>
  <c r="C23" i="26"/>
  <c r="J22" i="26"/>
  <c r="P22" i="26"/>
  <c r="I22" i="26"/>
  <c r="I23" i="26" s="1"/>
  <c r="H22" i="26"/>
  <c r="E22" i="26"/>
  <c r="I21" i="26"/>
  <c r="E21" i="26"/>
  <c r="J20" i="26"/>
  <c r="P20" i="26"/>
  <c r="I20" i="26"/>
  <c r="H20" i="26"/>
  <c r="E20" i="26"/>
  <c r="K20" i="26"/>
  <c r="I19" i="26"/>
  <c r="E19" i="26"/>
  <c r="J18" i="26"/>
  <c r="P18" i="26"/>
  <c r="I18" i="26"/>
  <c r="H18" i="26"/>
  <c r="K18" i="26"/>
  <c r="E18" i="26"/>
  <c r="I17" i="26"/>
  <c r="E17" i="26"/>
  <c r="J16" i="26"/>
  <c r="P16" i="26"/>
  <c r="I16" i="26"/>
  <c r="H16" i="26"/>
  <c r="K16" i="26"/>
  <c r="E16" i="26"/>
  <c r="J15" i="26"/>
  <c r="P15" i="26"/>
  <c r="I15" i="26"/>
  <c r="H15" i="26"/>
  <c r="K15" i="26"/>
  <c r="E15" i="26"/>
  <c r="J14" i="26"/>
  <c r="P14" i="26"/>
  <c r="I14" i="26"/>
  <c r="H14" i="26"/>
  <c r="K14" i="26"/>
  <c r="E14" i="26"/>
  <c r="J13" i="26"/>
  <c r="P13" i="26"/>
  <c r="I13" i="26"/>
  <c r="H13" i="26"/>
  <c r="K13" i="26"/>
  <c r="E13" i="26"/>
  <c r="J12" i="26"/>
  <c r="P12" i="26"/>
  <c r="I12" i="26"/>
  <c r="H12" i="26"/>
  <c r="K12" i="26"/>
  <c r="E12" i="26"/>
  <c r="J11" i="26"/>
  <c r="P11" i="26"/>
  <c r="I11" i="26"/>
  <c r="H11" i="26"/>
  <c r="K11" i="26"/>
  <c r="E11" i="26"/>
  <c r="J10" i="26"/>
  <c r="P10" i="26"/>
  <c r="I10" i="26"/>
  <c r="H10" i="26"/>
  <c r="E10" i="26"/>
  <c r="J9" i="26"/>
  <c r="P9" i="26"/>
  <c r="I9" i="26"/>
  <c r="H9" i="26"/>
  <c r="E9" i="26"/>
  <c r="C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27" i="23"/>
  <c r="H19" i="26"/>
  <c r="H21" i="26"/>
  <c r="K21" i="26"/>
  <c r="K10" i="26"/>
  <c r="E23" i="26"/>
  <c r="K19" i="26"/>
  <c r="K9" i="26"/>
  <c r="E25" i="27" l="1"/>
  <c r="H23" i="26"/>
  <c r="G27" i="23" s="1"/>
  <c r="H27" i="23" s="1"/>
  <c r="K22" i="26"/>
  <c r="K23" i="26" s="1"/>
</calcChain>
</file>

<file path=xl/sharedStrings.xml><?xml version="1.0" encoding="utf-8"?>
<sst xmlns="http://schemas.openxmlformats.org/spreadsheetml/2006/main" count="107" uniqueCount="48">
  <si>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</si>
  <si>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</si>
  <si>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</si>
  <si>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</si>
  <si>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</si>
  <si>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</si>
  <si>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</si>
  <si>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Ընդամենն ամսական աշխատավարձը</t>
  </si>
  <si>
    <t>ԸՆԴԱՄԵՆԸ</t>
  </si>
  <si>
    <t>Տնօրեն</t>
  </si>
  <si>
    <t>Փոխտնօրեն</t>
  </si>
  <si>
    <t>Տնտեսվար</t>
  </si>
  <si>
    <t>Մեթոդիստ</t>
  </si>
  <si>
    <t>Պարուսույց</t>
  </si>
  <si>
    <t>Գլխավոր հաշվապահ</t>
  </si>
  <si>
    <t>Գրադարանավար</t>
  </si>
  <si>
    <t>Գործավար</t>
  </si>
  <si>
    <t>Հավաքարար</t>
  </si>
  <si>
    <t>Գործիք լարող</t>
  </si>
  <si>
    <t>Փականակագործ</t>
  </si>
  <si>
    <t>Տարբերություն</t>
  </si>
  <si>
    <t>Դռնապան</t>
  </si>
  <si>
    <t>Կ.Տ</t>
  </si>
  <si>
    <t xml:space="preserve"> «ԵՐԵՎԱՆԻ Ա.ԳԱԲՐԻԵԼՅԱՆԻ ԱՆՎԱՆ ԱՐՎԵՍՏԻ ԴՊՐՈՑ»  ՀԱՄԱՅՆՔԱՅԻՆ ՈՉ ԱՌԵՎՏՐԱՅԻՆ ԿԱԶՄԱԿԵՐՊՈՒԹՅԱՆ</t>
  </si>
  <si>
    <t>Հաստատված է</t>
  </si>
  <si>
    <t>ՀԱՍՏԻՔԱՑՈՒՑԱԿԻ ԵՎ ՊԱՇՏՈՆԱՅԻՆ ԴՐՈՒՅՔԱՉԱՓԵՐԻ ՀԱՄԵՄԱՏԱԿԱՆ ՏԵՂԵԿԱՆՔ</t>
  </si>
  <si>
    <t>ՀԱՄԵՄԱՏԱԿԱՆ ՏԵՂԵԿԱՆՔ</t>
  </si>
  <si>
    <t xml:space="preserve"> Պահակ</t>
  </si>
  <si>
    <t>Գործող</t>
  </si>
  <si>
    <t>Առաջարկվող</t>
  </si>
  <si>
    <t xml:space="preserve"> «ԵՐԵՎԱՆԻ Ա.ԳԱԲՐԻԵԼՅԱՆԻ ԱՆՎԱՆ ԱՐՎԵՍՏԻ ԴՊՐՈՑ»  ՀՈԱԿ-ի</t>
  </si>
  <si>
    <t>ԵՐԵՎԱՆԻ ՔԱՂԱՔԱՊԵՏԱՐԱՆԻ
ԱՇԽԱՏԱԿԱԶՄԻ ՔԱՐՏՈՒՂԱՐ՝</t>
  </si>
  <si>
    <t>N ------------ - Ա որոշման</t>
  </si>
  <si>
    <t>Ընդամենը ամսական աշխատավարձը</t>
  </si>
  <si>
    <t>Հավելված 1</t>
  </si>
  <si>
    <t>Դ. ՀԱՄԲԱՐՅԱՆ</t>
  </si>
  <si>
    <t>«------» ------------ 2021թ.</t>
  </si>
  <si>
    <t>/անուն, ազգանուն/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</si>
  <si>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</si>
  <si>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</si>
  <si>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</si>
  <si>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</si>
  <si>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</si>
  <si>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</si>
  <si>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</si>
  <si>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ԳԼԽԱՎՈՐ ՀԱՇՎԱՊԱՀ՝</t>
  </si>
  <si>
    <t xml:space="preserve">                                                    Կ.Տ</t>
  </si>
  <si>
    <t>Պահակ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</si>
</sst>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4">
    <font>
      <sz val="10"/>
      <name val="Arial"/>
      <charset val="204"/>
    </font>
    <font>
      <sz val="10"/>
      <name val="Arial"/>
      <charset val="204"/>
    </font>
    <font>
      <sz val="12"/>
      <name val="Arial Armenian"/>
      <family val="2"/>
    </font>
    <font>
      <sz val="10"/>
      <name val="Arial Armenian"/>
      <family val="2"/>
    </font>
    <font>
      <sz val="10"/>
      <name val="Arial"/>
      <family val="2"/>
    </font>
    <font>
      <sz val="12"/>
      <name val="Arial LatArm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sz val="10"/>
      <name val="Arial Armenian"/>
      <family val="2"/>
    </font>
    <font>
      <sz val="8"/>
      <name val="GHEA Grapalat"/>
      <family val="3"/>
    </font>
    <font>
      <i/>
      <sz val="10"/>
      <name val="GHEA Grapalat"/>
      <family val="3"/>
    </font>
    <font>
      <i/>
      <sz val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4" fillId="0" borderId="0"/>
    <xf numFmtId="0" fontId="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left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justify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8" fillId="24" borderId="0" xfId="0" applyFont="1" applyFill="1" applyBorder="1" applyAlignment="1">
      <alignment horizontal="left" vertical="center" wrapText="1"/>
    </xf>
    <xf numFmtId="165" fontId="24" fillId="0" borderId="0" xfId="0" applyNumberFormat="1" applyFont="1" applyBorder="1" applyAlignment="1">
      <alignment horizontal="center" vertical="center"/>
    </xf>
    <xf numFmtId="0" fontId="28" fillId="24" borderId="0" xfId="0" applyFont="1" applyFill="1" applyBorder="1" applyAlignment="1">
      <alignment vertical="center" wrapText="1"/>
    </xf>
    <xf numFmtId="3" fontId="24" fillId="0" borderId="1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" fontId="24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4" fillId="0" borderId="0" xfId="21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25" fillId="0" borderId="0" xfId="2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4" fillId="0" borderId="0" xfId="0" applyFont="1" applyFill="1"/>
    <xf numFmtId="0" fontId="24" fillId="0" borderId="0" xfId="0" applyFont="1" applyFill="1" applyAlignment="1">
      <alignment horizontal="left"/>
    </xf>
    <xf numFmtId="0" fontId="24" fillId="0" borderId="0" xfId="0" applyFont="1" applyFill="1" applyBorder="1" applyAlignment="1">
      <alignment horizontal="right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5" fillId="0" borderId="10" xfId="0" applyFont="1" applyFill="1" applyBorder="1" applyAlignment="1">
      <alignment vertical="center" wrapText="1"/>
    </xf>
    <xf numFmtId="3" fontId="25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1" fontId="27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165" fontId="24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0" fontId="31" fillId="0" borderId="11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0" fontId="31" fillId="0" borderId="12" xfId="0" applyFont="1" applyBorder="1" applyAlignment="1" applyProtection="1">
      <alignment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4" fillId="26" borderId="0" xfId="20" applyFont="1" applyFill="1" applyAlignment="1">
      <alignment horizontal="center" vertical="center"/>
    </xf>
    <xf numFmtId="166" fontId="24" fillId="26" borderId="0" xfId="20" applyNumberFormat="1" applyFont="1" applyFill="1" applyAlignment="1">
      <alignment horizontal="center" vertical="center"/>
    </xf>
    <xf numFmtId="2" fontId="24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5" fillId="0" borderId="0" xfId="21" applyFont="1" applyFill="1" applyAlignment="1">
      <alignment horizontal="right" vertical="center"/>
    </xf>
    <xf numFmtId="0" fontId="24" fillId="0" borderId="0" xfId="0" applyFont="1" applyAlignment="1" applyProtection="1">
      <alignment horizontal="right" vertical="center"/>
      <protection locked="0"/>
    </xf>
    <xf numFmtId="164" fontId="27" fillId="0" borderId="0" xfId="0" applyNumberFormat="1" applyFont="1" applyFill="1" applyAlignment="1">
      <alignment horizontal="center" vertical="center"/>
    </xf>
    <xf numFmtId="4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4" fillId="0" borderId="0" xfId="20" applyFont="1" applyAlignment="1">
      <alignment horizontal="center" vertical="center"/>
    </xf>
    <xf numFmtId="0" fontId="25" fillId="0" borderId="0" xfId="20" applyFont="1" applyFill="1" applyAlignment="1">
      <alignment horizontal="left" vertical="center" wrapText="1"/>
    </xf>
    <xf numFmtId="0" fontId="24" fillId="0" borderId="0" xfId="20" applyFont="1" applyAlignment="1">
      <alignment horizontal="left" vertical="center"/>
    </xf>
    <xf numFmtId="0" fontId="25" fillId="0" borderId="0" xfId="20" applyFont="1" applyFill="1" applyAlignment="1">
      <alignment horizontal="left" vertical="center"/>
    </xf>
    <xf numFmtId="0" fontId="24" fillId="0" borderId="0" xfId="0" applyFont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center" vertical="center"/>
      <protection hidden="1"/>
    </xf>
    <xf numFmtId="0" fontId="32" fillId="0" borderId="10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31" fillId="0" borderId="0" xfId="0" applyFont="1" applyBorder="1" applyAlignment="1" applyProtection="1">
      <alignment horizontal="center" vertical="center"/>
      <protection hidden="1"/>
    </xf>
    <xf numFmtId="0" fontId="24" fillId="0" borderId="0" xfId="21" applyFont="1" applyFill="1" applyAlignment="1">
      <alignment horizontal="right" vertical="center"/>
    </xf>
    <xf numFmtId="0" fontId="28" fillId="0" borderId="0" xfId="0" applyFont="1" applyFill="1" applyBorder="1" applyAlignment="1">
      <alignment horizontal="left" vertical="center" wrapText="1"/>
    </xf>
    <xf numFmtId="0" fontId="25" fillId="0" borderId="0" xfId="20" applyFont="1" applyFill="1" applyAlignment="1">
      <alignment horizontal="right" vertical="center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3" xfId="19"/>
    <cellStyle name="Normal 6" xfId="20"/>
    <cellStyle name="Normal_Sheet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view="pageBreakPreview" topLeftCell="A12" zoomScaleNormal="100" workbookViewId="0">
      <selection activeCell="B13" sqref="B13:D26"/>
    </sheetView>
  </sheetViews>
  <sheetFormatPr defaultRowHeight="15"/>
  <cols>
    <col min="1" max="1" width="4.33203125" style="28" customWidth="1"/>
    <col min="2" max="2" width="41.44140625" style="45" customWidth="1"/>
    <col min="3" max="3" width="14.109375" style="45" customWidth="1"/>
    <col min="4" max="4" width="18.6640625" style="28" customWidth="1"/>
    <col min="5" max="5" width="20.109375" style="28" customWidth="1"/>
    <col min="6" max="6" width="8.88671875" style="28"/>
    <col min="7" max="7" width="11.44140625" style="28" bestFit="1" customWidth="1"/>
    <col min="8" max="8" width="9" style="28" bestFit="1" customWidth="1"/>
    <col min="9" max="16384" width="8.88671875" style="28"/>
  </cols>
  <sheetData>
    <row r="1" spans="1:5" s="26" customFormat="1" ht="17.399999999999999">
      <c r="A1" s="23"/>
      <c r="B1" s="24"/>
      <c r="C1" s="24"/>
      <c r="D1" s="23"/>
      <c r="E1" s="25" t="s">
        <v>34</v>
      </c>
    </row>
    <row r="2" spans="1:5" s="26" customFormat="1" ht="17.399999999999999">
      <c r="A2" s="23"/>
      <c r="B2" s="24"/>
      <c r="C2" s="24"/>
      <c r="D2" s="23"/>
      <c r="E2" s="25" t="s">
        <v>24</v>
      </c>
    </row>
    <row r="3" spans="1:5" s="26" customFormat="1" ht="17.399999999999999">
      <c r="A3" s="23"/>
      <c r="B3" s="24"/>
      <c r="C3" s="24"/>
      <c r="D3" s="23"/>
      <c r="E3" s="25" t="s">
        <v>6</v>
      </c>
    </row>
    <row r="4" spans="1:5" s="26" customFormat="1" ht="24" customHeight="1">
      <c r="A4" s="23"/>
      <c r="B4" s="24"/>
      <c r="C4" s="24"/>
      <c r="D4" s="23"/>
      <c r="E4" s="25" t="s">
        <v>36</v>
      </c>
    </row>
    <row r="5" spans="1:5" s="26" customFormat="1" ht="21.75" customHeight="1">
      <c r="A5" s="23"/>
      <c r="B5" s="24"/>
      <c r="C5" s="24"/>
      <c r="D5" s="23"/>
      <c r="E5" s="25" t="s">
        <v>32</v>
      </c>
    </row>
    <row r="6" spans="1:5" s="26" customFormat="1" ht="17.399999999999999">
      <c r="A6" s="23"/>
      <c r="B6" s="24"/>
      <c r="C6" s="24"/>
      <c r="D6" s="23"/>
      <c r="E6" s="23"/>
    </row>
    <row r="7" spans="1:5" ht="15" customHeight="1">
      <c r="A7" s="23"/>
      <c r="B7" s="27"/>
      <c r="C7" s="27"/>
      <c r="D7" s="27"/>
      <c r="E7" s="27"/>
    </row>
    <row r="8" spans="1:5" ht="30" customHeight="1">
      <c r="A8" s="82" t="s">
        <v>30</v>
      </c>
      <c r="B8" s="82"/>
      <c r="C8" s="82"/>
      <c r="D8" s="82"/>
      <c r="E8" s="82"/>
    </row>
    <row r="9" spans="1:5" ht="21.75" customHeight="1">
      <c r="A9" s="82" t="s">
        <v>5</v>
      </c>
      <c r="B9" s="82"/>
      <c r="C9" s="82"/>
      <c r="D9" s="82"/>
      <c r="E9" s="82"/>
    </row>
    <row r="10" spans="1:5" ht="18" customHeight="1">
      <c r="A10" s="29"/>
      <c r="B10" s="30"/>
      <c r="C10" s="30"/>
      <c r="D10" s="23"/>
      <c r="E10" s="31" t="s">
        <v>3</v>
      </c>
    </row>
    <row r="11" spans="1:5" s="33" customFormat="1" ht="70.5" customHeight="1">
      <c r="A11" s="32" t="s">
        <v>1</v>
      </c>
      <c r="B11" s="32" t="s">
        <v>0</v>
      </c>
      <c r="C11" s="32" t="s">
        <v>2</v>
      </c>
      <c r="D11" s="32" t="s">
        <v>4</v>
      </c>
      <c r="E11" s="32" t="s">
        <v>33</v>
      </c>
    </row>
    <row r="12" spans="1:5" s="34" customFormat="1" ht="15" customHeight="1">
      <c r="A12" s="11">
        <v>1</v>
      </c>
      <c r="B12" s="11">
        <v>2</v>
      </c>
      <c r="C12" s="11">
        <v>3</v>
      </c>
      <c r="D12" s="11">
        <v>4</v>
      </c>
      <c r="E12" s="11">
        <v>5</v>
      </c>
    </row>
    <row r="13" spans="1:5" s="34" customFormat="1" ht="24.75" customHeight="1">
      <c r="A13" s="11">
        <v>1</v>
      </c>
      <c r="B13" s="12" t="s">
        <v>9</v>
      </c>
      <c r="C13" s="22">
        <v>1</v>
      </c>
      <c r="D13" s="22">
        <v>162500</v>
      </c>
      <c r="E13" s="20">
        <f t="shared" ref="E13:E22" si="0">C13*D13</f>
        <v>162500</v>
      </c>
    </row>
    <row r="14" spans="1:5" s="34" customFormat="1" ht="24.75" customHeight="1">
      <c r="A14" s="11">
        <v>2</v>
      </c>
      <c r="B14" s="12" t="s">
        <v>10</v>
      </c>
      <c r="C14" s="22">
        <v>2</v>
      </c>
      <c r="D14" s="22">
        <v>93289</v>
      </c>
      <c r="E14" s="20">
        <f t="shared" si="0"/>
        <v>186578</v>
      </c>
    </row>
    <row r="15" spans="1:5" s="34" customFormat="1" ht="24.75" customHeight="1">
      <c r="A15" s="11">
        <v>3</v>
      </c>
      <c r="B15" s="12" t="s">
        <v>11</v>
      </c>
      <c r="C15" s="22">
        <v>1</v>
      </c>
      <c r="D15" s="22">
        <v>93289</v>
      </c>
      <c r="E15" s="20">
        <f t="shared" si="0"/>
        <v>93289</v>
      </c>
    </row>
    <row r="16" spans="1:5" s="34" customFormat="1" ht="24.75" customHeight="1">
      <c r="A16" s="11">
        <v>4</v>
      </c>
      <c r="B16" s="12" t="s">
        <v>12</v>
      </c>
      <c r="C16" s="22">
        <v>1</v>
      </c>
      <c r="D16" s="22">
        <v>93289</v>
      </c>
      <c r="E16" s="20">
        <f t="shared" si="0"/>
        <v>93289</v>
      </c>
    </row>
    <row r="17" spans="1:8" s="34" customFormat="1" ht="24.75" customHeight="1">
      <c r="A17" s="11">
        <v>5</v>
      </c>
      <c r="B17" s="12" t="s">
        <v>13</v>
      </c>
      <c r="C17" s="22">
        <v>1</v>
      </c>
      <c r="D17" s="22">
        <v>97380</v>
      </c>
      <c r="E17" s="20">
        <f t="shared" si="0"/>
        <v>97380</v>
      </c>
    </row>
    <row r="18" spans="1:8" s="34" customFormat="1" ht="24.75" customHeight="1">
      <c r="A18" s="11">
        <v>6</v>
      </c>
      <c r="B18" s="12" t="s">
        <v>14</v>
      </c>
      <c r="C18" s="22">
        <v>1</v>
      </c>
      <c r="D18" s="22">
        <v>93289</v>
      </c>
      <c r="E18" s="20">
        <f t="shared" si="0"/>
        <v>93289</v>
      </c>
    </row>
    <row r="19" spans="1:8" s="34" customFormat="1" ht="24.75" customHeight="1">
      <c r="A19" s="11">
        <v>7</v>
      </c>
      <c r="B19" s="12" t="s">
        <v>15</v>
      </c>
      <c r="C19" s="22">
        <v>1</v>
      </c>
      <c r="D19" s="22">
        <v>97380</v>
      </c>
      <c r="E19" s="20">
        <f t="shared" si="0"/>
        <v>97380</v>
      </c>
    </row>
    <row r="20" spans="1:8" s="34" customFormat="1" ht="24.75" customHeight="1">
      <c r="A20" s="11">
        <v>8</v>
      </c>
      <c r="B20" s="12" t="s">
        <v>16</v>
      </c>
      <c r="C20" s="22">
        <v>1</v>
      </c>
      <c r="D20" s="22">
        <v>93289</v>
      </c>
      <c r="E20" s="20">
        <f t="shared" si="0"/>
        <v>93289</v>
      </c>
    </row>
    <row r="21" spans="1:8" s="34" customFormat="1" ht="24.75" customHeight="1">
      <c r="A21" s="11">
        <v>9</v>
      </c>
      <c r="B21" s="12" t="s">
        <v>17</v>
      </c>
      <c r="C21" s="22">
        <v>2</v>
      </c>
      <c r="D21" s="22">
        <v>93289</v>
      </c>
      <c r="E21" s="20">
        <f t="shared" si="0"/>
        <v>186578</v>
      </c>
    </row>
    <row r="22" spans="1:8" s="34" customFormat="1" ht="24.75" customHeight="1">
      <c r="A22" s="11">
        <v>10</v>
      </c>
      <c r="B22" s="12" t="s">
        <v>21</v>
      </c>
      <c r="C22" s="22">
        <v>1</v>
      </c>
      <c r="D22" s="22">
        <v>93289</v>
      </c>
      <c r="E22" s="20">
        <f t="shared" si="0"/>
        <v>93289</v>
      </c>
    </row>
    <row r="23" spans="1:8" s="34" customFormat="1" ht="24.75" customHeight="1">
      <c r="A23" s="11">
        <v>11</v>
      </c>
      <c r="B23" s="12" t="s">
        <v>18</v>
      </c>
      <c r="C23" s="22">
        <v>1</v>
      </c>
      <c r="D23" s="22">
        <v>97380</v>
      </c>
      <c r="E23" s="20">
        <f>C23*D23</f>
        <v>97380</v>
      </c>
    </row>
    <row r="24" spans="1:8" s="34" customFormat="1" ht="24.75" customHeight="1">
      <c r="A24" s="11">
        <v>12</v>
      </c>
      <c r="B24" s="12" t="s">
        <v>19</v>
      </c>
      <c r="C24" s="22">
        <v>1</v>
      </c>
      <c r="D24" s="22">
        <v>93289</v>
      </c>
      <c r="E24" s="20">
        <f>C24*D24</f>
        <v>93289</v>
      </c>
    </row>
    <row r="25" spans="1:8" s="34" customFormat="1" ht="24.75" customHeight="1">
      <c r="A25" s="11">
        <v>13</v>
      </c>
      <c r="B25" s="12" t="s">
        <v>27</v>
      </c>
      <c r="C25" s="22">
        <v>1</v>
      </c>
      <c r="D25" s="22">
        <v>97380</v>
      </c>
      <c r="E25" s="20">
        <f>C25*D25</f>
        <v>97380</v>
      </c>
    </row>
    <row r="26" spans="1:8" s="34" customFormat="1" ht="24.75" customHeight="1">
      <c r="A26" s="11">
        <v>14</v>
      </c>
      <c r="B26" s="12" t="s">
        <v>27</v>
      </c>
      <c r="C26" s="22">
        <v>2</v>
      </c>
      <c r="D26" s="22">
        <v>93289</v>
      </c>
      <c r="E26" s="20">
        <f>C26*D26</f>
        <v>186578</v>
      </c>
    </row>
    <row r="27" spans="1:8" s="34" customFormat="1" ht="26.25" customHeight="1">
      <c r="A27" s="35"/>
      <c r="B27" s="35" t="s">
        <v>8</v>
      </c>
      <c r="C27" s="36">
        <f>SUM(C13:C26)</f>
        <v>17</v>
      </c>
      <c r="D27" s="36"/>
      <c r="E27" s="36">
        <f>SUM(E13:E26)</f>
        <v>1671488</v>
      </c>
      <c r="G27" s="46">
        <f>+hamematakan!H23</f>
        <v>1859000</v>
      </c>
      <c r="H27" s="47">
        <f>+E27-G27</f>
        <v>-187512</v>
      </c>
    </row>
    <row r="28" spans="1:8" s="34" customFormat="1" ht="22.5" customHeight="1">
      <c r="A28" s="37"/>
      <c r="B28" s="38"/>
      <c r="C28" s="37"/>
      <c r="D28" s="37"/>
      <c r="E28" s="39"/>
      <c r="G28" s="46">
        <f>+hamematakan!F23</f>
        <v>17</v>
      </c>
      <c r="H28" s="47">
        <f>+C27-G28</f>
        <v>0</v>
      </c>
    </row>
    <row r="29" spans="1:8" s="34" customFormat="1" ht="22.5" customHeight="1">
      <c r="A29" s="37"/>
      <c r="B29" s="17" t="s">
        <v>9</v>
      </c>
      <c r="C29" s="37"/>
      <c r="D29" s="80"/>
      <c r="E29" s="80"/>
      <c r="F29" s="54"/>
      <c r="G29" s="46"/>
      <c r="H29" s="47"/>
    </row>
    <row r="30" spans="1:8" s="34" customFormat="1" ht="22.5" customHeight="1">
      <c r="A30" s="37"/>
      <c r="B30" s="38"/>
      <c r="C30" s="37"/>
      <c r="D30" s="81" t="s">
        <v>37</v>
      </c>
      <c r="E30" s="81"/>
      <c r="F30" s="55"/>
      <c r="G30" s="46"/>
      <c r="H30" s="47"/>
    </row>
    <row r="31" spans="1:8" s="34" customFormat="1" ht="22.5" customHeight="1">
      <c r="A31" s="37"/>
      <c r="B31" s="19" t="s">
        <v>14</v>
      </c>
      <c r="C31" s="37"/>
      <c r="D31" s="80"/>
      <c r="E31" s="80"/>
      <c r="F31" s="54"/>
      <c r="G31" s="46"/>
      <c r="H31" s="47"/>
    </row>
    <row r="32" spans="1:8" s="34" customFormat="1" ht="22.5" customHeight="1">
      <c r="A32" s="37"/>
      <c r="B32" s="38"/>
      <c r="C32" s="37"/>
      <c r="D32" s="81" t="s">
        <v>37</v>
      </c>
      <c r="E32" s="81"/>
      <c r="F32" s="55"/>
      <c r="G32" s="46"/>
      <c r="H32" s="47"/>
    </row>
    <row r="33" spans="1:8" s="34" customFormat="1" ht="22.5" customHeight="1">
      <c r="A33" s="37"/>
      <c r="B33" s="38"/>
      <c r="C33" s="6" t="s">
        <v>22</v>
      </c>
      <c r="D33" s="53"/>
      <c r="E33" s="53"/>
      <c r="F33" s="53"/>
      <c r="G33" s="46"/>
      <c r="H33" s="47"/>
    </row>
    <row r="34" spans="1:8" s="40" customFormat="1" ht="41.25" hidden="1" customHeight="1">
      <c r="A34" s="48"/>
      <c r="B34" s="49" t="s">
        <v>31</v>
      </c>
      <c r="C34" s="50"/>
      <c r="D34" s="50"/>
      <c r="E34" s="51" t="s">
        <v>35</v>
      </c>
    </row>
    <row r="35" spans="1:8" ht="16.5" customHeight="1">
      <c r="A35" s="23"/>
      <c r="B35" s="41"/>
      <c r="C35" s="42"/>
      <c r="D35" s="40"/>
      <c r="E35" s="40"/>
    </row>
    <row r="36" spans="1:8" ht="19.5" customHeight="1">
      <c r="A36" s="23"/>
      <c r="B36" s="43"/>
      <c r="C36" s="40"/>
      <c r="D36" s="40"/>
      <c r="E36" s="40"/>
    </row>
    <row r="37" spans="1:8" ht="17.399999999999999">
      <c r="A37" s="23"/>
      <c r="B37" s="44"/>
      <c r="C37" s="40"/>
      <c r="D37" s="40"/>
      <c r="E37" s="40"/>
    </row>
    <row r="38" spans="1:8" ht="9" customHeight="1">
      <c r="A38" s="23"/>
      <c r="B38" s="24"/>
      <c r="C38" s="24"/>
      <c r="D38" s="23"/>
      <c r="E38" s="23"/>
    </row>
    <row r="39" spans="1:8">
      <c r="B39" s="28"/>
      <c r="C39" s="28"/>
    </row>
    <row r="40" spans="1:8">
      <c r="B40" s="28"/>
      <c r="C40" s="28"/>
    </row>
    <row r="41" spans="1:8">
      <c r="B41" s="28"/>
      <c r="C41" s="28"/>
    </row>
    <row r="42" spans="1:8">
      <c r="B42" s="28"/>
      <c r="C42" s="28"/>
    </row>
    <row r="43" spans="1:8">
      <c r="B43" s="28"/>
      <c r="C43" s="28"/>
    </row>
    <row r="44" spans="1:8">
      <c r="B44" s="28"/>
      <c r="C44" s="28"/>
    </row>
    <row r="45" spans="1:8">
      <c r="B45" s="28"/>
      <c r="C45" s="28"/>
    </row>
    <row r="46" spans="1:8">
      <c r="B46" s="28"/>
      <c r="C46" s="28"/>
    </row>
    <row r="47" spans="1:8">
      <c r="B47" s="28"/>
      <c r="C47" s="28"/>
    </row>
    <row r="48" spans="1:8">
      <c r="B48" s="28"/>
      <c r="C48" s="28"/>
    </row>
    <row r="49" spans="2:3">
      <c r="B49" s="28"/>
      <c r="C49" s="28"/>
    </row>
  </sheetData>
  <mergeCells count="6">
    <mergeCell ref="D31:E31"/>
    <mergeCell ref="D32:E32"/>
    <mergeCell ref="D30:E30"/>
    <mergeCell ref="A8:E8"/>
    <mergeCell ref="A9:E9"/>
    <mergeCell ref="D29:E29"/>
  </mergeCells>
  <pageMargins left="0.15748031496063" right="0.15748031496063" top="0.15748031496063" bottom="0.15748031496063" header="0.15748031496063" footer="0.15748031496063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topLeftCell="B7" zoomScaleNormal="100" zoomScaleSheetLayoutView="100" workbookViewId="0">
      <selection activeCell="B13" sqref="B13:D26"/>
    </sheetView>
  </sheetViews>
  <sheetFormatPr defaultRowHeight="15"/>
  <cols>
    <col min="1" max="1" width="3.6640625" style="1" customWidth="1"/>
    <col min="2" max="2" width="26.109375" style="2" customWidth="1"/>
    <col min="3" max="3" width="12.6640625" style="2" customWidth="1"/>
    <col min="4" max="4" width="14.6640625" style="1" customWidth="1"/>
    <col min="5" max="8" width="15.6640625" style="1" customWidth="1"/>
    <col min="9" max="9" width="12.6640625" style="2" customWidth="1"/>
    <col min="10" max="10" width="14.6640625" style="1" customWidth="1"/>
    <col min="11" max="11" width="15.6640625" style="1" customWidth="1"/>
    <col min="12" max="13" width="8.88671875" style="1"/>
    <col min="14" max="14" width="9.88671875" style="1" customWidth="1"/>
    <col min="15" max="16384" width="8.88671875" style="1"/>
  </cols>
  <sheetData>
    <row r="1" spans="1:16" ht="24" customHeight="1">
      <c r="A1" s="83" t="s">
        <v>26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6" ht="21" customHeight="1">
      <c r="A2" s="84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6" ht="27" customHeight="1">
      <c r="A3" s="84" t="s">
        <v>25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6" ht="18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6" ht="18" customHeight="1">
      <c r="A5" s="8"/>
      <c r="B5" s="9"/>
      <c r="C5" s="9"/>
      <c r="D5" s="5"/>
      <c r="E5" s="5"/>
      <c r="F5" s="5"/>
      <c r="G5" s="5"/>
      <c r="H5" s="5"/>
      <c r="I5" s="9"/>
      <c r="J5" s="5"/>
      <c r="K5" s="5"/>
    </row>
    <row r="6" spans="1:16" s="3" customFormat="1" ht="15" customHeight="1">
      <c r="A6" s="85" t="s">
        <v>1</v>
      </c>
      <c r="B6" s="85" t="s">
        <v>0</v>
      </c>
      <c r="C6" s="85" t="s">
        <v>28</v>
      </c>
      <c r="D6" s="85"/>
      <c r="E6" s="85"/>
      <c r="F6" s="85" t="s">
        <v>29</v>
      </c>
      <c r="G6" s="85"/>
      <c r="H6" s="85"/>
      <c r="I6" s="85" t="s">
        <v>20</v>
      </c>
      <c r="J6" s="85"/>
      <c r="K6" s="85"/>
      <c r="L6" s="1"/>
    </row>
    <row r="7" spans="1:16" s="3" customFormat="1" ht="67.5" customHeight="1">
      <c r="A7" s="85"/>
      <c r="B7" s="85"/>
      <c r="C7" s="10" t="s">
        <v>2</v>
      </c>
      <c r="D7" s="10" t="s">
        <v>4</v>
      </c>
      <c r="E7" s="10" t="s">
        <v>7</v>
      </c>
      <c r="F7" s="10" t="s">
        <v>2</v>
      </c>
      <c r="G7" s="10" t="s">
        <v>4</v>
      </c>
      <c r="H7" s="10" t="s">
        <v>7</v>
      </c>
      <c r="I7" s="10" t="s">
        <v>2</v>
      </c>
      <c r="J7" s="10" t="s">
        <v>4</v>
      </c>
      <c r="K7" s="10" t="s">
        <v>7</v>
      </c>
    </row>
    <row r="8" spans="1:16" s="3" customFormat="1" ht="15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</row>
    <row r="9" spans="1:16" s="3" customFormat="1" ht="21" customHeight="1">
      <c r="A9" s="11">
        <v>1</v>
      </c>
      <c r="B9" s="12" t="s">
        <v>9</v>
      </c>
      <c r="C9" s="22">
        <v>1</v>
      </c>
      <c r="D9" s="22">
        <v>162500</v>
      </c>
      <c r="E9" s="13">
        <f t="shared" ref="E9:E18" si="0">C9*D9</f>
        <v>162500</v>
      </c>
      <c r="F9" s="58">
        <v>1</v>
      </c>
      <c r="G9" s="20">
        <v>181200</v>
      </c>
      <c r="H9" s="20">
        <f t="shared" ref="H9:H18" si="1">F9*G9</f>
        <v>181200</v>
      </c>
      <c r="I9" s="13">
        <f>+F9-C9</f>
        <v>0</v>
      </c>
      <c r="J9" s="13">
        <f>+G9-D9</f>
        <v>18700</v>
      </c>
      <c r="K9" s="13">
        <f>+H9-E9</f>
        <v>18700</v>
      </c>
      <c r="L9" s="56">
        <f>+D9*11.48/100+D9</f>
        <v>181155</v>
      </c>
      <c r="M9" s="56">
        <f>+L9/1000</f>
        <v>181.155</v>
      </c>
      <c r="N9" s="57">
        <f>ROUNDUP(M9,1)</f>
        <v>181.2</v>
      </c>
      <c r="O9" s="56">
        <f>+N9*1000</f>
        <v>181200</v>
      </c>
      <c r="P9" s="56">
        <f>+J9/D9*100</f>
        <v>11.507692307692308</v>
      </c>
    </row>
    <row r="10" spans="1:16" s="3" customFormat="1" ht="21" customHeight="1">
      <c r="A10" s="11">
        <v>2</v>
      </c>
      <c r="B10" s="12" t="s">
        <v>10</v>
      </c>
      <c r="C10" s="22">
        <v>2</v>
      </c>
      <c r="D10" s="22">
        <v>93289</v>
      </c>
      <c r="E10" s="13">
        <f t="shared" si="0"/>
        <v>186578</v>
      </c>
      <c r="F10" s="58">
        <v>2</v>
      </c>
      <c r="G10" s="20">
        <v>104000</v>
      </c>
      <c r="H10" s="20">
        <f t="shared" si="1"/>
        <v>208000</v>
      </c>
      <c r="I10" s="13">
        <f t="shared" ref="I10:K22" si="2">+F10-C10</f>
        <v>0</v>
      </c>
      <c r="J10" s="13">
        <f t="shared" si="2"/>
        <v>10711</v>
      </c>
      <c r="K10" s="13">
        <f t="shared" si="2"/>
        <v>21422</v>
      </c>
      <c r="L10" s="56">
        <f t="shared" ref="L10:L22" si="3">+D10*11.48/100+D10</f>
        <v>103998.5772</v>
      </c>
      <c r="M10" s="56">
        <f t="shared" ref="M10:M22" si="4">+L10/1000</f>
        <v>103.9985772</v>
      </c>
      <c r="N10" s="57">
        <f t="shared" ref="N10:N22" si="5">ROUNDUP(M10,1)</f>
        <v>104</v>
      </c>
      <c r="O10" s="56">
        <f t="shared" ref="O10:O22" si="6">+N10*1000</f>
        <v>104000</v>
      </c>
      <c r="P10" s="56">
        <f t="shared" ref="P10:P22" si="7">+J10/D10*100</f>
        <v>11.481525153019112</v>
      </c>
    </row>
    <row r="11" spans="1:16" s="3" customFormat="1" ht="21" customHeight="1">
      <c r="A11" s="11">
        <v>3</v>
      </c>
      <c r="B11" s="12" t="s">
        <v>11</v>
      </c>
      <c r="C11" s="22">
        <v>1</v>
      </c>
      <c r="D11" s="22">
        <v>93289</v>
      </c>
      <c r="E11" s="13">
        <f t="shared" si="0"/>
        <v>93289</v>
      </c>
      <c r="F11" s="58">
        <v>1</v>
      </c>
      <c r="G11" s="20">
        <v>104000</v>
      </c>
      <c r="H11" s="20">
        <f t="shared" si="1"/>
        <v>104000</v>
      </c>
      <c r="I11" s="13">
        <f t="shared" si="2"/>
        <v>0</v>
      </c>
      <c r="J11" s="13">
        <f t="shared" si="2"/>
        <v>10711</v>
      </c>
      <c r="K11" s="13">
        <f t="shared" si="2"/>
        <v>10711</v>
      </c>
      <c r="L11" s="56">
        <f t="shared" si="3"/>
        <v>103998.5772</v>
      </c>
      <c r="M11" s="56">
        <f t="shared" si="4"/>
        <v>103.9985772</v>
      </c>
      <c r="N11" s="57">
        <f t="shared" si="5"/>
        <v>104</v>
      </c>
      <c r="O11" s="56">
        <f t="shared" si="6"/>
        <v>104000</v>
      </c>
      <c r="P11" s="56">
        <f t="shared" si="7"/>
        <v>11.481525153019112</v>
      </c>
    </row>
    <row r="12" spans="1:16" s="3" customFormat="1" ht="21" customHeight="1">
      <c r="A12" s="11">
        <v>4</v>
      </c>
      <c r="B12" s="12" t="s">
        <v>12</v>
      </c>
      <c r="C12" s="22">
        <v>1</v>
      </c>
      <c r="D12" s="22">
        <v>93289</v>
      </c>
      <c r="E12" s="13">
        <f t="shared" si="0"/>
        <v>93289</v>
      </c>
      <c r="F12" s="58">
        <v>1</v>
      </c>
      <c r="G12" s="20">
        <v>104000</v>
      </c>
      <c r="H12" s="20">
        <f t="shared" si="1"/>
        <v>104000</v>
      </c>
      <c r="I12" s="13">
        <f t="shared" si="2"/>
        <v>0</v>
      </c>
      <c r="J12" s="13">
        <f t="shared" si="2"/>
        <v>10711</v>
      </c>
      <c r="K12" s="13">
        <f t="shared" si="2"/>
        <v>10711</v>
      </c>
      <c r="L12" s="56">
        <f t="shared" si="3"/>
        <v>103998.5772</v>
      </c>
      <c r="M12" s="56">
        <f t="shared" si="4"/>
        <v>103.9985772</v>
      </c>
      <c r="N12" s="57">
        <f t="shared" si="5"/>
        <v>104</v>
      </c>
      <c r="O12" s="56">
        <f t="shared" si="6"/>
        <v>104000</v>
      </c>
      <c r="P12" s="56">
        <f t="shared" si="7"/>
        <v>11.481525153019112</v>
      </c>
    </row>
    <row r="13" spans="1:16" s="3" customFormat="1" ht="21" customHeight="1">
      <c r="A13" s="11">
        <v>5</v>
      </c>
      <c r="B13" s="12" t="s">
        <v>13</v>
      </c>
      <c r="C13" s="22">
        <v>1</v>
      </c>
      <c r="D13" s="22">
        <v>97380</v>
      </c>
      <c r="E13" s="13">
        <f t="shared" si="0"/>
        <v>97380</v>
      </c>
      <c r="F13" s="58">
        <v>1</v>
      </c>
      <c r="G13" s="20">
        <v>108600</v>
      </c>
      <c r="H13" s="20">
        <f t="shared" si="1"/>
        <v>108600</v>
      </c>
      <c r="I13" s="13">
        <f t="shared" si="2"/>
        <v>0</v>
      </c>
      <c r="J13" s="13">
        <f t="shared" si="2"/>
        <v>11220</v>
      </c>
      <c r="K13" s="13">
        <f t="shared" si="2"/>
        <v>11220</v>
      </c>
      <c r="L13" s="56">
        <f t="shared" si="3"/>
        <v>108559.224</v>
      </c>
      <c r="M13" s="56">
        <f t="shared" si="4"/>
        <v>108.559224</v>
      </c>
      <c r="N13" s="57">
        <f t="shared" si="5"/>
        <v>108.6</v>
      </c>
      <c r="O13" s="56">
        <f t="shared" si="6"/>
        <v>108600</v>
      </c>
      <c r="P13" s="56">
        <f t="shared" si="7"/>
        <v>11.521873074553296</v>
      </c>
    </row>
    <row r="14" spans="1:16" s="3" customFormat="1" ht="21" customHeight="1">
      <c r="A14" s="11">
        <v>6</v>
      </c>
      <c r="B14" s="12" t="s">
        <v>14</v>
      </c>
      <c r="C14" s="22">
        <v>1</v>
      </c>
      <c r="D14" s="22">
        <v>93289</v>
      </c>
      <c r="E14" s="13">
        <f t="shared" si="0"/>
        <v>93289</v>
      </c>
      <c r="F14" s="58">
        <v>1</v>
      </c>
      <c r="G14" s="20">
        <v>104000</v>
      </c>
      <c r="H14" s="20">
        <f t="shared" si="1"/>
        <v>104000</v>
      </c>
      <c r="I14" s="13">
        <f t="shared" si="2"/>
        <v>0</v>
      </c>
      <c r="J14" s="13">
        <f t="shared" si="2"/>
        <v>10711</v>
      </c>
      <c r="K14" s="13">
        <f t="shared" si="2"/>
        <v>10711</v>
      </c>
      <c r="L14" s="56">
        <f t="shared" si="3"/>
        <v>103998.5772</v>
      </c>
      <c r="M14" s="56">
        <f t="shared" si="4"/>
        <v>103.9985772</v>
      </c>
      <c r="N14" s="57">
        <f t="shared" si="5"/>
        <v>104</v>
      </c>
      <c r="O14" s="56">
        <f t="shared" si="6"/>
        <v>104000</v>
      </c>
      <c r="P14" s="56">
        <f t="shared" si="7"/>
        <v>11.481525153019112</v>
      </c>
    </row>
    <row r="15" spans="1:16" s="3" customFormat="1" ht="21" customHeight="1">
      <c r="A15" s="11">
        <v>7</v>
      </c>
      <c r="B15" s="12" t="s">
        <v>15</v>
      </c>
      <c r="C15" s="22">
        <v>1</v>
      </c>
      <c r="D15" s="22">
        <v>97380</v>
      </c>
      <c r="E15" s="13">
        <f t="shared" si="0"/>
        <v>97380</v>
      </c>
      <c r="F15" s="58">
        <v>1</v>
      </c>
      <c r="G15" s="20">
        <v>108600</v>
      </c>
      <c r="H15" s="20">
        <f t="shared" si="1"/>
        <v>108600</v>
      </c>
      <c r="I15" s="13">
        <f t="shared" si="2"/>
        <v>0</v>
      </c>
      <c r="J15" s="13">
        <f t="shared" si="2"/>
        <v>11220</v>
      </c>
      <c r="K15" s="13">
        <f t="shared" si="2"/>
        <v>11220</v>
      </c>
      <c r="L15" s="56">
        <f t="shared" si="3"/>
        <v>108559.224</v>
      </c>
      <c r="M15" s="56">
        <f t="shared" si="4"/>
        <v>108.559224</v>
      </c>
      <c r="N15" s="57">
        <f t="shared" si="5"/>
        <v>108.6</v>
      </c>
      <c r="O15" s="56">
        <f t="shared" si="6"/>
        <v>108600</v>
      </c>
      <c r="P15" s="56">
        <f t="shared" si="7"/>
        <v>11.521873074553296</v>
      </c>
    </row>
    <row r="16" spans="1:16" s="3" customFormat="1" ht="21" customHeight="1">
      <c r="A16" s="11">
        <v>8</v>
      </c>
      <c r="B16" s="12" t="s">
        <v>16</v>
      </c>
      <c r="C16" s="22">
        <v>1</v>
      </c>
      <c r="D16" s="22">
        <v>93289</v>
      </c>
      <c r="E16" s="13">
        <f t="shared" si="0"/>
        <v>93289</v>
      </c>
      <c r="F16" s="58">
        <v>1</v>
      </c>
      <c r="G16" s="20">
        <v>104000</v>
      </c>
      <c r="H16" s="20">
        <f t="shared" si="1"/>
        <v>104000</v>
      </c>
      <c r="I16" s="13">
        <f t="shared" si="2"/>
        <v>0</v>
      </c>
      <c r="J16" s="13">
        <f t="shared" si="2"/>
        <v>10711</v>
      </c>
      <c r="K16" s="13">
        <f t="shared" si="2"/>
        <v>10711</v>
      </c>
      <c r="L16" s="56">
        <f t="shared" si="3"/>
        <v>103998.5772</v>
      </c>
      <c r="M16" s="56">
        <f t="shared" si="4"/>
        <v>103.9985772</v>
      </c>
      <c r="N16" s="57">
        <f t="shared" si="5"/>
        <v>104</v>
      </c>
      <c r="O16" s="56">
        <f t="shared" si="6"/>
        <v>104000</v>
      </c>
      <c r="P16" s="56">
        <f t="shared" si="7"/>
        <v>11.481525153019112</v>
      </c>
    </row>
    <row r="17" spans="1:16" s="3" customFormat="1" ht="21" customHeight="1">
      <c r="A17" s="11">
        <v>9</v>
      </c>
      <c r="B17" s="12" t="s">
        <v>17</v>
      </c>
      <c r="C17" s="22">
        <v>2</v>
      </c>
      <c r="D17" s="22">
        <v>93289</v>
      </c>
      <c r="E17" s="13">
        <f t="shared" si="0"/>
        <v>186578</v>
      </c>
      <c r="F17" s="58">
        <v>2</v>
      </c>
      <c r="G17" s="20">
        <v>104000</v>
      </c>
      <c r="H17" s="20">
        <f>F17*G17</f>
        <v>208000</v>
      </c>
      <c r="I17" s="13">
        <f t="shared" si="2"/>
        <v>0</v>
      </c>
      <c r="J17" s="22">
        <f>+G17-D17</f>
        <v>10711</v>
      </c>
      <c r="K17" s="13">
        <f t="shared" si="2"/>
        <v>21422</v>
      </c>
      <c r="L17" s="56">
        <f t="shared" si="3"/>
        <v>103998.5772</v>
      </c>
      <c r="M17" s="56">
        <f t="shared" si="4"/>
        <v>103.9985772</v>
      </c>
      <c r="N17" s="57">
        <f t="shared" si="5"/>
        <v>104</v>
      </c>
      <c r="O17" s="56">
        <f t="shared" si="6"/>
        <v>104000</v>
      </c>
      <c r="P17" s="56">
        <f t="shared" si="7"/>
        <v>11.481525153019112</v>
      </c>
    </row>
    <row r="18" spans="1:16" s="3" customFormat="1" ht="21" customHeight="1">
      <c r="A18" s="11">
        <v>10</v>
      </c>
      <c r="B18" s="12" t="s">
        <v>21</v>
      </c>
      <c r="C18" s="22">
        <v>1</v>
      </c>
      <c r="D18" s="22">
        <v>93289</v>
      </c>
      <c r="E18" s="13">
        <f t="shared" si="0"/>
        <v>93289</v>
      </c>
      <c r="F18" s="58">
        <v>1</v>
      </c>
      <c r="G18" s="20">
        <v>104000</v>
      </c>
      <c r="H18" s="20">
        <f t="shared" si="1"/>
        <v>104000</v>
      </c>
      <c r="I18" s="13">
        <f t="shared" si="2"/>
        <v>0</v>
      </c>
      <c r="J18" s="13">
        <f t="shared" si="2"/>
        <v>10711</v>
      </c>
      <c r="K18" s="13">
        <f t="shared" si="2"/>
        <v>10711</v>
      </c>
      <c r="L18" s="56">
        <f t="shared" si="3"/>
        <v>103998.5772</v>
      </c>
      <c r="M18" s="56">
        <f t="shared" si="4"/>
        <v>103.9985772</v>
      </c>
      <c r="N18" s="57">
        <f t="shared" si="5"/>
        <v>104</v>
      </c>
      <c r="O18" s="56">
        <f t="shared" si="6"/>
        <v>104000</v>
      </c>
      <c r="P18" s="56">
        <f t="shared" si="7"/>
        <v>11.481525153019112</v>
      </c>
    </row>
    <row r="19" spans="1:16" s="3" customFormat="1" ht="21" customHeight="1">
      <c r="A19" s="11">
        <v>11</v>
      </c>
      <c r="B19" s="12" t="s">
        <v>18</v>
      </c>
      <c r="C19" s="22">
        <v>1</v>
      </c>
      <c r="D19" s="22">
        <v>97380</v>
      </c>
      <c r="E19" s="13">
        <f>C19*D19</f>
        <v>97380</v>
      </c>
      <c r="F19" s="58">
        <v>1</v>
      </c>
      <c r="G19" s="20">
        <v>108600</v>
      </c>
      <c r="H19" s="20">
        <f>F19*G19</f>
        <v>108600</v>
      </c>
      <c r="I19" s="13">
        <f t="shared" si="2"/>
        <v>0</v>
      </c>
      <c r="J19" s="13">
        <f t="shared" si="2"/>
        <v>11220</v>
      </c>
      <c r="K19" s="13">
        <f t="shared" si="2"/>
        <v>11220</v>
      </c>
      <c r="L19" s="56">
        <f t="shared" si="3"/>
        <v>108559.224</v>
      </c>
      <c r="M19" s="56">
        <f t="shared" si="4"/>
        <v>108.559224</v>
      </c>
      <c r="N19" s="57">
        <f t="shared" si="5"/>
        <v>108.6</v>
      </c>
      <c r="O19" s="56">
        <f t="shared" si="6"/>
        <v>108600</v>
      </c>
      <c r="P19" s="56">
        <f t="shared" si="7"/>
        <v>11.521873074553296</v>
      </c>
    </row>
    <row r="20" spans="1:16" s="3" customFormat="1" ht="21" customHeight="1">
      <c r="A20" s="11">
        <v>12</v>
      </c>
      <c r="B20" s="12" t="s">
        <v>19</v>
      </c>
      <c r="C20" s="22">
        <v>1</v>
      </c>
      <c r="D20" s="22">
        <v>93289</v>
      </c>
      <c r="E20" s="13">
        <f>C20*D20</f>
        <v>93289</v>
      </c>
      <c r="F20" s="58">
        <v>1</v>
      </c>
      <c r="G20" s="20">
        <v>104000</v>
      </c>
      <c r="H20" s="20">
        <f>F20*G20</f>
        <v>104000</v>
      </c>
      <c r="I20" s="13">
        <f t="shared" si="2"/>
        <v>0</v>
      </c>
      <c r="J20" s="13">
        <f t="shared" si="2"/>
        <v>10711</v>
      </c>
      <c r="K20" s="13">
        <f t="shared" si="2"/>
        <v>10711</v>
      </c>
      <c r="L20" s="56">
        <f t="shared" si="3"/>
        <v>103998.5772</v>
      </c>
      <c r="M20" s="56">
        <f t="shared" si="4"/>
        <v>103.9985772</v>
      </c>
      <c r="N20" s="57">
        <f t="shared" si="5"/>
        <v>104</v>
      </c>
      <c r="O20" s="56">
        <f t="shared" si="6"/>
        <v>104000</v>
      </c>
      <c r="P20" s="56">
        <f t="shared" si="7"/>
        <v>11.481525153019112</v>
      </c>
    </row>
    <row r="21" spans="1:16" s="3" customFormat="1" ht="21" customHeight="1">
      <c r="A21" s="11">
        <v>13</v>
      </c>
      <c r="B21" s="12" t="s">
        <v>27</v>
      </c>
      <c r="C21" s="22">
        <v>1</v>
      </c>
      <c r="D21" s="22">
        <v>97380</v>
      </c>
      <c r="E21" s="13">
        <f>C21*D21</f>
        <v>97380</v>
      </c>
      <c r="F21" s="58"/>
      <c r="G21" s="20"/>
      <c r="H21" s="20">
        <f>F21*G21</f>
        <v>0</v>
      </c>
      <c r="I21" s="13">
        <f t="shared" si="2"/>
        <v>-1</v>
      </c>
      <c r="J21" s="13">
        <f t="shared" si="2"/>
        <v>-97380</v>
      </c>
      <c r="K21" s="13">
        <f t="shared" si="2"/>
        <v>-97380</v>
      </c>
      <c r="L21" s="56">
        <f t="shared" si="3"/>
        <v>108559.224</v>
      </c>
      <c r="M21" s="56">
        <f t="shared" si="4"/>
        <v>108.559224</v>
      </c>
      <c r="N21" s="57">
        <f t="shared" si="5"/>
        <v>108.6</v>
      </c>
      <c r="O21" s="56">
        <f t="shared" si="6"/>
        <v>108600</v>
      </c>
      <c r="P21" s="56">
        <f t="shared" si="7"/>
        <v>-100</v>
      </c>
    </row>
    <row r="22" spans="1:16" s="4" customFormat="1" ht="21" customHeight="1">
      <c r="A22" s="11">
        <v>14</v>
      </c>
      <c r="B22" s="12" t="s">
        <v>27</v>
      </c>
      <c r="C22" s="22">
        <v>2</v>
      </c>
      <c r="D22" s="22">
        <v>93289</v>
      </c>
      <c r="E22" s="13">
        <f>C22*D22</f>
        <v>186578</v>
      </c>
      <c r="F22" s="58">
        <v>3</v>
      </c>
      <c r="G22" s="20">
        <v>104000</v>
      </c>
      <c r="H22" s="20">
        <f>F22*G22</f>
        <v>312000</v>
      </c>
      <c r="I22" s="13">
        <f t="shared" si="2"/>
        <v>1</v>
      </c>
      <c r="J22" s="13">
        <f t="shared" si="2"/>
        <v>10711</v>
      </c>
      <c r="K22" s="13">
        <f t="shared" si="2"/>
        <v>125422</v>
      </c>
      <c r="L22" s="56">
        <f t="shared" si="3"/>
        <v>103998.5772</v>
      </c>
      <c r="M22" s="56">
        <f t="shared" si="4"/>
        <v>103.9985772</v>
      </c>
      <c r="N22" s="57">
        <f t="shared" si="5"/>
        <v>104</v>
      </c>
      <c r="O22" s="56">
        <f t="shared" si="6"/>
        <v>104000</v>
      </c>
      <c r="P22" s="56">
        <f t="shared" si="7"/>
        <v>11.481525153019112</v>
      </c>
    </row>
    <row r="23" spans="1:16" s="3" customFormat="1" ht="24" customHeight="1">
      <c r="A23" s="14"/>
      <c r="B23" s="14" t="s">
        <v>8</v>
      </c>
      <c r="C23" s="15">
        <f>SUM(C9:C22)</f>
        <v>17</v>
      </c>
      <c r="D23" s="15"/>
      <c r="E23" s="15">
        <f>SUM(E9:E22)</f>
        <v>1671488</v>
      </c>
      <c r="F23" s="59">
        <f>SUM(F9:F22)</f>
        <v>17</v>
      </c>
      <c r="G23" s="15"/>
      <c r="H23" s="15">
        <f>SUM(H9:H22)</f>
        <v>1859000</v>
      </c>
      <c r="I23" s="15">
        <f>SUM(I9:I22)</f>
        <v>0</v>
      </c>
      <c r="J23" s="15"/>
      <c r="K23" s="20">
        <f>SUM(K9:K22)</f>
        <v>187512</v>
      </c>
      <c r="N23" s="21"/>
    </row>
    <row r="24" spans="1:16" ht="17.399999999999999">
      <c r="A24" s="5"/>
      <c r="B24" s="6"/>
      <c r="C24" s="6"/>
      <c r="D24" s="16"/>
      <c r="E24" s="5"/>
      <c r="F24" s="5"/>
      <c r="G24" s="5"/>
      <c r="H24" s="5"/>
      <c r="I24" s="6"/>
      <c r="J24" s="16"/>
      <c r="K24" s="5"/>
    </row>
    <row r="25" spans="1:16" ht="17.25" customHeight="1">
      <c r="A25" s="5"/>
      <c r="B25" s="6"/>
      <c r="C25" s="6"/>
      <c r="D25" s="16"/>
      <c r="E25" s="5"/>
      <c r="F25" s="5"/>
      <c r="G25" s="5"/>
      <c r="H25" s="5"/>
      <c r="I25" s="6"/>
      <c r="J25" s="16"/>
      <c r="K25" s="5"/>
    </row>
    <row r="26" spans="1:16" ht="23.25" customHeight="1">
      <c r="A26" s="5"/>
      <c r="B26" s="17" t="s">
        <v>9</v>
      </c>
      <c r="C26" s="18"/>
      <c r="D26" s="5"/>
      <c r="E26" s="16"/>
      <c r="F26" s="16"/>
      <c r="G26" s="80"/>
      <c r="H26" s="80"/>
      <c r="I26" s="80"/>
      <c r="J26" s="5"/>
      <c r="K26" s="16"/>
    </row>
    <row r="27" spans="1:16" ht="16.5" customHeight="1">
      <c r="A27" s="5"/>
      <c r="B27" s="17"/>
      <c r="C27" s="18"/>
      <c r="D27" s="5"/>
      <c r="E27" s="16"/>
      <c r="F27" s="16"/>
      <c r="G27" s="86" t="s">
        <v>37</v>
      </c>
      <c r="H27" s="86"/>
      <c r="I27" s="86"/>
      <c r="J27" s="5"/>
      <c r="K27" s="16"/>
    </row>
    <row r="28" spans="1:16" ht="31.5" customHeight="1">
      <c r="A28" s="5"/>
      <c r="B28" s="19" t="s">
        <v>14</v>
      </c>
      <c r="C28" s="16"/>
      <c r="D28" s="5"/>
      <c r="E28" s="16"/>
      <c r="F28" s="16"/>
      <c r="G28" s="16"/>
      <c r="H28" s="16"/>
      <c r="I28" s="16"/>
      <c r="J28" s="5"/>
      <c r="K28" s="16"/>
    </row>
    <row r="29" spans="1:16" ht="17.25" customHeight="1">
      <c r="A29" s="5"/>
      <c r="B29" s="19"/>
      <c r="C29" s="16"/>
      <c r="D29" s="5"/>
      <c r="E29" s="16"/>
      <c r="F29" s="16"/>
      <c r="G29" s="81" t="s">
        <v>37</v>
      </c>
      <c r="H29" s="81"/>
      <c r="I29" s="81"/>
      <c r="J29" s="5"/>
      <c r="K29" s="16"/>
    </row>
    <row r="30" spans="1:16" ht="17.399999999999999">
      <c r="A30" s="5"/>
      <c r="B30" s="6"/>
      <c r="C30" s="6"/>
      <c r="D30" s="6" t="s">
        <v>22</v>
      </c>
      <c r="E30" s="5"/>
      <c r="F30" s="5"/>
      <c r="G30" s="5"/>
      <c r="H30" s="5"/>
      <c r="I30" s="6"/>
      <c r="J30" s="5"/>
      <c r="K30" s="5"/>
    </row>
    <row r="31" spans="1:16" ht="17.399999999999999">
      <c r="A31" s="5"/>
      <c r="B31" s="6"/>
      <c r="C31" s="6"/>
      <c r="D31" s="5"/>
      <c r="E31" s="5"/>
      <c r="F31" s="5"/>
      <c r="G31" s="5"/>
      <c r="H31" s="5"/>
      <c r="I31" s="6"/>
      <c r="J31" s="5"/>
      <c r="K31" s="5"/>
    </row>
  </sheetData>
  <mergeCells count="11">
    <mergeCell ref="G29:I29"/>
    <mergeCell ref="A1:K1"/>
    <mergeCell ref="A2:K2"/>
    <mergeCell ref="A3:K3"/>
    <mergeCell ref="A6:A7"/>
    <mergeCell ref="B6:B7"/>
    <mergeCell ref="C6:E6"/>
    <mergeCell ref="F6:H6"/>
    <mergeCell ref="I6:K6"/>
    <mergeCell ref="G26:I26"/>
    <mergeCell ref="G27:I27"/>
  </mergeCells>
  <pageMargins left="0.15748031496063" right="0.15748031496063" top="0.15748031496063" bottom="0.27559055118110198" header="0.15748031496063" footer="0.31496062992126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tabSelected="1" view="pageBreakPreview" zoomScaleNormal="100" workbookViewId="0">
      <selection activeCell="A7" sqref="A7:XFD7"/>
    </sheetView>
  </sheetViews>
  <sheetFormatPr defaultRowHeight="15"/>
  <cols>
    <col min="1" max="1" width="4.33203125" style="28" customWidth="1"/>
    <col min="2" max="2" width="41.44140625" style="45" customWidth="1"/>
    <col min="3" max="3" width="14.109375" style="45" customWidth="1"/>
    <col min="4" max="4" width="18.6640625" style="28" customWidth="1"/>
    <col min="5" max="5" width="20.109375" style="28" customWidth="1"/>
    <col min="6" max="6" width="11.44140625" style="28" bestFit="1" customWidth="1"/>
    <col min="7" max="7" width="9" style="28" bestFit="1" customWidth="1"/>
    <col min="8" max="16384" width="8.88671875" style="28"/>
  </cols>
  <sheetData>
    <row r="1" spans="1:5" s="23" customFormat="1" ht="20.25" customHeight="1">
      <c r="B1" s="61"/>
      <c r="C1" s="61"/>
      <c r="D1" s="87" t="s">
        <v>34</v>
      </c>
      <c r="E1" s="87"/>
    </row>
    <row r="2" spans="1:5" s="23" customFormat="1" ht="20.25" customHeight="1">
      <c r="B2" s="61"/>
      <c r="C2" s="61"/>
      <c r="D2" s="87" t="s">
        <v>38</v>
      </c>
      <c r="E2" s="87"/>
    </row>
    <row r="3" spans="1:5" s="23" customFormat="1" ht="20.25" customHeight="1">
      <c r="B3" s="61"/>
      <c r="C3" s="61"/>
      <c r="D3" s="87" t="s">
        <v>6</v>
      </c>
      <c r="E3" s="87"/>
    </row>
    <row r="4" spans="1:5" s="23" customFormat="1" ht="24.75" customHeight="1">
      <c r="B4" s="61"/>
      <c r="C4" s="61"/>
      <c r="D4" s="62"/>
      <c r="E4" s="62" t="s">
        <v>39</v>
      </c>
    </row>
    <row r="5" spans="1:5" s="23" customFormat="1" ht="20.25" customHeight="1">
      <c r="B5" s="61"/>
      <c r="C5" s="61"/>
      <c r="D5" s="62"/>
      <c r="E5" s="62" t="s">
        <v>40</v>
      </c>
    </row>
    <row r="6" spans="1:5" s="26" customFormat="1" ht="17.399999999999999">
      <c r="A6" s="23"/>
      <c r="B6" s="24"/>
      <c r="C6" s="24"/>
      <c r="D6" s="23"/>
      <c r="E6" s="23"/>
    </row>
    <row r="7" spans="1:5" ht="30" customHeight="1">
      <c r="A7" s="82" t="s">
        <v>30</v>
      </c>
      <c r="B7" s="82"/>
      <c r="C7" s="82"/>
      <c r="D7" s="82"/>
      <c r="E7" s="82"/>
    </row>
    <row r="8" spans="1:5" ht="21.75" customHeight="1">
      <c r="A8" s="82" t="s">
        <v>5</v>
      </c>
      <c r="B8" s="82"/>
      <c r="C8" s="82"/>
      <c r="D8" s="82"/>
      <c r="E8" s="82"/>
    </row>
    <row r="9" spans="1:5" ht="18" customHeight="1">
      <c r="A9" s="29"/>
      <c r="B9" s="30"/>
      <c r="C9" s="30"/>
      <c r="D9" s="23"/>
      <c r="E9" s="31" t="s">
        <v>3</v>
      </c>
    </row>
    <row r="10" spans="1:5" s="33" customFormat="1" ht="70.5" customHeight="1">
      <c r="A10" s="32" t="s">
        <v>1</v>
      </c>
      <c r="B10" s="32" t="s">
        <v>0</v>
      </c>
      <c r="C10" s="32" t="s">
        <v>2</v>
      </c>
      <c r="D10" s="32" t="s">
        <v>4</v>
      </c>
      <c r="E10" s="32" t="s">
        <v>33</v>
      </c>
    </row>
    <row r="11" spans="1:5" s="79" customFormat="1" ht="15" customHeight="1">
      <c r="A11" s="78">
        <v>1</v>
      </c>
      <c r="B11" s="78">
        <v>2</v>
      </c>
      <c r="C11" s="78">
        <v>3</v>
      </c>
      <c r="D11" s="78">
        <v>4</v>
      </c>
      <c r="E11" s="78">
        <v>5</v>
      </c>
    </row>
    <row r="12" spans="1:5" s="34" customFormat="1" ht="24.75" customHeight="1">
      <c r="A12" s="11">
        <v>1</v>
      </c>
      <c r="B12" s="12" t="s">
        <v>9</v>
      </c>
      <c r="C12" s="58">
        <v>1</v>
      </c>
      <c r="D12" s="20">
        <v>181200</v>
      </c>
      <c r="E12" s="20">
        <f t="shared" ref="E12:E21" si="0">C12*D12</f>
        <v>181200</v>
      </c>
    </row>
    <row r="13" spans="1:5" s="34" customFormat="1" ht="24.75" customHeight="1">
      <c r="A13" s="11">
        <v>2</v>
      </c>
      <c r="B13" s="12" t="s">
        <v>10</v>
      </c>
      <c r="C13" s="58">
        <v>2</v>
      </c>
      <c r="D13" s="20">
        <v>104000</v>
      </c>
      <c r="E13" s="20">
        <f t="shared" si="0"/>
        <v>208000</v>
      </c>
    </row>
    <row r="14" spans="1:5" s="34" customFormat="1" ht="24.75" customHeight="1">
      <c r="A14" s="11">
        <v>3</v>
      </c>
      <c r="B14" s="12" t="s">
        <v>11</v>
      </c>
      <c r="C14" s="58">
        <v>1</v>
      </c>
      <c r="D14" s="20">
        <v>104000</v>
      </c>
      <c r="E14" s="20">
        <f t="shared" si="0"/>
        <v>104000</v>
      </c>
    </row>
    <row r="15" spans="1:5" s="34" customFormat="1" ht="24.75" customHeight="1">
      <c r="A15" s="11">
        <v>4</v>
      </c>
      <c r="B15" s="12" t="s">
        <v>12</v>
      </c>
      <c r="C15" s="58">
        <v>1</v>
      </c>
      <c r="D15" s="20">
        <v>104000</v>
      </c>
      <c r="E15" s="20">
        <f t="shared" si="0"/>
        <v>104000</v>
      </c>
    </row>
    <row r="16" spans="1:5" s="34" customFormat="1" ht="24.75" customHeight="1">
      <c r="A16" s="11">
        <v>5</v>
      </c>
      <c r="B16" s="12" t="s">
        <v>13</v>
      </c>
      <c r="C16" s="58">
        <v>1</v>
      </c>
      <c r="D16" s="20">
        <v>108600</v>
      </c>
      <c r="E16" s="20">
        <f t="shared" si="0"/>
        <v>108600</v>
      </c>
    </row>
    <row r="17" spans="1:14" s="34" customFormat="1" ht="24.75" customHeight="1">
      <c r="A17" s="11">
        <v>6</v>
      </c>
      <c r="B17" s="12" t="s">
        <v>14</v>
      </c>
      <c r="C17" s="58">
        <v>1</v>
      </c>
      <c r="D17" s="20">
        <v>104000</v>
      </c>
      <c r="E17" s="20">
        <f t="shared" si="0"/>
        <v>104000</v>
      </c>
    </row>
    <row r="18" spans="1:14" s="34" customFormat="1" ht="24.75" customHeight="1">
      <c r="A18" s="11">
        <v>7</v>
      </c>
      <c r="B18" s="12" t="s">
        <v>15</v>
      </c>
      <c r="C18" s="58">
        <v>1</v>
      </c>
      <c r="D18" s="20">
        <v>108600</v>
      </c>
      <c r="E18" s="20">
        <f t="shared" si="0"/>
        <v>108600</v>
      </c>
    </row>
    <row r="19" spans="1:14" s="34" customFormat="1" ht="24.75" customHeight="1">
      <c r="A19" s="11">
        <v>8</v>
      </c>
      <c r="B19" s="12" t="s">
        <v>16</v>
      </c>
      <c r="C19" s="58">
        <v>1</v>
      </c>
      <c r="D19" s="20">
        <v>104000</v>
      </c>
      <c r="E19" s="20">
        <f t="shared" si="0"/>
        <v>104000</v>
      </c>
    </row>
    <row r="20" spans="1:14" s="34" customFormat="1" ht="24.75" customHeight="1">
      <c r="A20" s="11">
        <v>9</v>
      </c>
      <c r="B20" s="12" t="s">
        <v>17</v>
      </c>
      <c r="C20" s="58">
        <v>2</v>
      </c>
      <c r="D20" s="20">
        <v>104000</v>
      </c>
      <c r="E20" s="20">
        <f t="shared" si="0"/>
        <v>208000</v>
      </c>
    </row>
    <row r="21" spans="1:14" s="34" customFormat="1" ht="24.75" customHeight="1">
      <c r="A21" s="11">
        <v>10</v>
      </c>
      <c r="B21" s="12" t="s">
        <v>21</v>
      </c>
      <c r="C21" s="58">
        <v>1</v>
      </c>
      <c r="D21" s="20">
        <v>104000</v>
      </c>
      <c r="E21" s="20">
        <f t="shared" si="0"/>
        <v>104000</v>
      </c>
    </row>
    <row r="22" spans="1:14" s="34" customFormat="1" ht="24.75" customHeight="1">
      <c r="A22" s="11">
        <v>11</v>
      </c>
      <c r="B22" s="12" t="s">
        <v>18</v>
      </c>
      <c r="C22" s="58">
        <v>1</v>
      </c>
      <c r="D22" s="20">
        <v>108600</v>
      </c>
      <c r="E22" s="20">
        <f>C22*D22</f>
        <v>108600</v>
      </c>
    </row>
    <row r="23" spans="1:14" s="34" customFormat="1" ht="24.75" customHeight="1">
      <c r="A23" s="11">
        <v>12</v>
      </c>
      <c r="B23" s="12" t="s">
        <v>19</v>
      </c>
      <c r="C23" s="58">
        <v>1</v>
      </c>
      <c r="D23" s="20">
        <v>104000</v>
      </c>
      <c r="E23" s="20">
        <f>C23*D23</f>
        <v>104000</v>
      </c>
    </row>
    <row r="24" spans="1:14" s="34" customFormat="1" ht="24.75" customHeight="1">
      <c r="A24" s="11">
        <v>13</v>
      </c>
      <c r="B24" s="12" t="s">
        <v>47</v>
      </c>
      <c r="C24" s="58">
        <v>3</v>
      </c>
      <c r="D24" s="20">
        <v>104000</v>
      </c>
      <c r="E24" s="20">
        <f>C24*D24</f>
        <v>312000</v>
      </c>
    </row>
    <row r="25" spans="1:14" s="34" customFormat="1" ht="26.25" customHeight="1">
      <c r="A25" s="35"/>
      <c r="B25" s="35" t="s">
        <v>8</v>
      </c>
      <c r="C25" s="60">
        <f>SUM(C12:C24)</f>
        <v>17</v>
      </c>
      <c r="D25" s="36"/>
      <c r="E25" s="36">
        <f>SUM(E12:E24)</f>
        <v>1859000</v>
      </c>
      <c r="F25" s="46"/>
      <c r="G25" s="47"/>
    </row>
    <row r="26" spans="1:14" s="34" customFormat="1" ht="22.5" customHeight="1">
      <c r="A26" s="37"/>
      <c r="B26" s="38"/>
      <c r="C26" s="37"/>
      <c r="D26" s="37"/>
      <c r="E26" s="39"/>
      <c r="F26" s="46"/>
      <c r="G26" s="47"/>
    </row>
    <row r="27" spans="1:14" s="65" customFormat="1" ht="38.25" customHeight="1">
      <c r="A27" s="88" t="s">
        <v>41</v>
      </c>
      <c r="B27" s="88"/>
      <c r="C27" s="88"/>
      <c r="D27" s="88"/>
      <c r="E27" s="88"/>
      <c r="F27" s="63"/>
      <c r="G27" s="64"/>
      <c r="H27" s="63"/>
    </row>
    <row r="28" spans="1:14" s="65" customFormat="1" ht="25.5" customHeight="1">
      <c r="A28" s="37"/>
      <c r="B28" s="37"/>
      <c r="C28" s="37"/>
      <c r="F28" s="64"/>
      <c r="G28" s="64"/>
    </row>
    <row r="29" spans="1:14" s="66" customFormat="1" ht="91.2" customHeight="1">
      <c r="B29" s="67" t="s">
        <v>42</v>
      </c>
      <c r="C29" s="68"/>
      <c r="D29" s="89" t="s">
        <v>43</v>
      </c>
      <c r="E29" s="89"/>
    </row>
    <row r="30" spans="1:14" s="66" customFormat="1" ht="20.25" hidden="1" customHeight="1">
      <c r="B30" s="67"/>
      <c r="C30" s="68"/>
      <c r="D30" s="69"/>
    </row>
    <row r="31" spans="1:14" s="70" customFormat="1" ht="26.25" hidden="1" customHeight="1">
      <c r="B31" s="71" t="s">
        <v>44</v>
      </c>
      <c r="C31" s="72"/>
      <c r="D31" s="72"/>
      <c r="E31" s="73"/>
      <c r="F31" s="72"/>
      <c r="G31" s="72"/>
      <c r="H31" s="72"/>
      <c r="I31" s="72"/>
      <c r="J31" s="72"/>
      <c r="K31" s="72"/>
      <c r="L31" s="72"/>
      <c r="M31" s="72"/>
      <c r="N31" s="72"/>
    </row>
    <row r="32" spans="1:14" s="70" customFormat="1" ht="12.75" hidden="1" customHeight="1">
      <c r="B32" s="74"/>
      <c r="D32" s="52" t="s">
        <v>37</v>
      </c>
      <c r="E32" s="73"/>
      <c r="F32" s="72"/>
      <c r="G32" s="72"/>
      <c r="H32" s="72"/>
      <c r="I32" s="72"/>
      <c r="J32" s="72"/>
      <c r="K32" s="72"/>
      <c r="L32" s="72"/>
      <c r="M32" s="72"/>
      <c r="N32" s="72"/>
    </row>
    <row r="33" spans="1:14" s="70" customFormat="1" ht="27" hidden="1" customHeight="1">
      <c r="B33" s="71" t="s">
        <v>45</v>
      </c>
      <c r="C33" s="72"/>
      <c r="D33" s="72"/>
      <c r="E33" s="73"/>
      <c r="F33" s="72"/>
      <c r="G33" s="72"/>
      <c r="H33" s="72"/>
      <c r="I33" s="72"/>
      <c r="J33" s="72"/>
      <c r="K33" s="72"/>
      <c r="L33" s="72"/>
      <c r="M33" s="72"/>
      <c r="N33" s="72"/>
    </row>
    <row r="34" spans="1:14" s="70" customFormat="1" ht="13.5" hidden="1" customHeight="1">
      <c r="B34" s="75"/>
      <c r="D34" s="52" t="s">
        <v>37</v>
      </c>
      <c r="E34" s="73"/>
      <c r="F34" s="72"/>
      <c r="G34" s="72"/>
      <c r="H34" s="72"/>
      <c r="I34" s="72"/>
      <c r="J34" s="72"/>
      <c r="K34" s="72"/>
      <c r="L34" s="72"/>
      <c r="M34" s="72"/>
      <c r="N34" s="72"/>
    </row>
    <row r="35" spans="1:14" s="70" customFormat="1" ht="17.399999999999999" hidden="1">
      <c r="B35" s="76" t="s">
        <v>46</v>
      </c>
      <c r="C35" s="75"/>
      <c r="D35" s="77"/>
      <c r="E35" s="73"/>
      <c r="F35" s="72"/>
      <c r="G35" s="72"/>
      <c r="H35" s="72"/>
      <c r="I35" s="72"/>
      <c r="J35" s="72"/>
      <c r="K35" s="72"/>
      <c r="L35" s="72"/>
      <c r="M35" s="72"/>
      <c r="N35" s="72"/>
    </row>
    <row r="36" spans="1:14" ht="9" hidden="1" customHeight="1">
      <c r="A36" s="23"/>
      <c r="B36" s="24"/>
      <c r="C36" s="24"/>
      <c r="D36" s="23"/>
      <c r="E36" s="23"/>
    </row>
    <row r="37" spans="1:14">
      <c r="B37" s="28"/>
      <c r="C37" s="28"/>
    </row>
    <row r="38" spans="1:14">
      <c r="B38" s="28"/>
      <c r="C38" s="28"/>
    </row>
    <row r="39" spans="1:14">
      <c r="B39" s="28"/>
      <c r="C39" s="28"/>
    </row>
    <row r="40" spans="1:14">
      <c r="B40" s="28"/>
      <c r="C40" s="28"/>
    </row>
    <row r="41" spans="1:14">
      <c r="B41" s="28"/>
      <c r="C41" s="28"/>
    </row>
    <row r="42" spans="1:14">
      <c r="B42" s="28"/>
      <c r="C42" s="28"/>
    </row>
    <row r="43" spans="1:14">
      <c r="B43" s="28"/>
      <c r="C43" s="28"/>
    </row>
    <row r="44" spans="1:14">
      <c r="B44" s="28"/>
      <c r="C44" s="28"/>
    </row>
    <row r="45" spans="1:14">
      <c r="B45" s="28"/>
      <c r="C45" s="28"/>
    </row>
    <row r="46" spans="1:14">
      <c r="B46" s="28"/>
      <c r="C46" s="28"/>
    </row>
    <row r="47" spans="1:14">
      <c r="B47" s="28"/>
      <c r="C47" s="28"/>
    </row>
  </sheetData>
  <mergeCells count="7">
    <mergeCell ref="D29:E29"/>
    <mergeCell ref="D1:E1"/>
    <mergeCell ref="D2:E2"/>
    <mergeCell ref="D3:E3"/>
    <mergeCell ref="A27:E27"/>
    <mergeCell ref="A7:E7"/>
    <mergeCell ref="A8:E8"/>
  </mergeCells>
  <pageMargins left="0.15748031496063" right="0.15748031496063" top="0.15748031496063" bottom="0.15748031496063" header="0.15748031496063" footer="0.15748031496063"/>
  <pageSetup scale="9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6x9um/dT5iaqDj63FldSzla79w38uPoqflsE6aJVcB8=</DigestValue>
    </Reference>
    <Reference Type="http://www.w3.org/2000/09/xmldsig#Object" URI="#idOfficeObject">
      <DigestMethod Algorithm="http://www.w3.org/2001/04/xmlenc#sha256"/>
      <DigestValue>Oq+0OMjzEBtGBgl/7vfwMZqCKmVrpKLebvlM+xNqVnM=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tbTGHG/kWpnXPfybcYC4o+oW5Uhes7OJN0tRJdkX4No=</DigestValue>
    </Reference>
    <Reference Type="http://www.w3.org/2000/09/xmldsig#Object" URI="#idValidSigLnImg">
      <DigestMethod Algorithm="http://www.w3.org/2001/04/xmlenc#sha256"/>
      <DigestValue>68Jtz/JmkjCf7koCkDxhTMOLmS2ZxiO5s6g/8dgWDRs=</DigestValue>
    </Reference>
    <Reference Type="http://www.w3.org/2000/09/xmldsig#Object" URI="#idInvalidSigLnImg">
      <DigestMethod Algorithm="http://www.w3.org/2001/04/xmlenc#sha256"/>
      <DigestValue>r3XRnWqVXeC9ye5SYlbsFSxuSctFpUN9pX6nfwNTRCA=</DigestValue>
    </Reference>
  </SignedInfo>
  <SignatureValue>q/35JlS9tj808lASmqH2bNSLK1Pj+kEWLmMq1+smfQiyrBE/9phJRwWGXbXCkjc/5c8TXseU6mMx
BVbJ7ATnbeU6gfnBI5mr4A20fXZ8bSEPd9/zghY5KWruhyVtO75+SMkgeGNJLz7lTjTMTCZVgfZF
Ponk655Kw6XWTDFIFjvL1IWVTufh6SJSj/IzTITM11NkhLoAhmfOxmZCssYPDnBI2N7yjU7GTyPr
ZB7ns4p/LfY0e3glbNdF+O/qRYTUy7fEypi+Nqoj6v+SSz33BXEeiDc82SMFmpP1G0NbGDQTNRmi
D667eUXK5g0ACNsZ/mxdymQar37+jZvjWa7fbw==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7az468d7t3+OR9C+A5ftqj4u7vwETFPmSYjHWM/pFI8=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gV09jxhsBsUFROL/0SD1p7/53Z7r72087qI73s6zc4s=</DigestValue>
      </Reference>
      <Reference URI="/xl/media/image1.emf?ContentType=image/x-emf">
        <DigestMethod Algorithm="http://www.w3.org/2001/04/xmlenc#sha256"/>
        <DigestValue>w0JI1aYkEMPtQcOB1hMHtrD6QtT4mWJlN5Wl0OXvczE=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gOxFZ+XSZjES9ZBBWovwyXXnTK7wL9BRdXzxPcU/AB8=</DigestValue>
      </Reference>
      <Reference URI="/xl/styles.xml?ContentType=application/vnd.openxmlformats-officedocument.spreadsheetml.styles+xml">
        <DigestMethod Algorithm="http://www.w3.org/2001/04/xmlenc#sha256"/>
        <DigestValue>9w1/5NipqFfGNlnXR2/pnOD8XXGOUZaAi1z94QPT99Y=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Jr497v5lF4+jtpG5+oRR2sXsf6T9DmcmzhixuaqvPus=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VAKDk2Sy8qGKjRDjHymNRtiI6p1KQOudyACmJa6ufuI=</DigestValue>
      </Reference>
      <Reference URI="/xl/worksheets/sheet2.xml?ContentType=application/vnd.openxmlformats-officedocument.spreadsheetml.worksheet+xml">
        <DigestMethod Algorithm="http://www.w3.org/2001/04/xmlenc#sha256"/>
        <DigestValue>mNnMJlguZUTCepsFCjP9ZLECi/fTKk9RSnIbOfR27nE=</DigestValue>
      </Reference>
      <Reference URI="/xl/worksheets/sheet3.xml?ContentType=application/vnd.openxmlformats-officedocument.spreadsheetml.worksheet+xml">
        <DigestMethod Algorithm="http://www.w3.org/2001/04/xmlenc#sha256"/>
        <DigestValue>GCX73AJEwL2pBy5KAk6jpjZFtNkieXgcwV4azSgtqtE=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2023-01-26T12:16:10Z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{050188FC-0A9E-44C9-8062-96269FE3B7AF}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2023-01-26T12:16:10Z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GTDCEikwwiAAAAAAD/////UQzB//////98FAAACsEKAGyHVBcAAAAAkwwi//////98FAAAISIBAMACuBQAAAAAnD3mdnlElXWTDCEizLBJFwEAAAD/////AAAAAHzATBuEqM8BAAAAAHzATBsAAEoTikSVdcACuBSTDCEiAQAAAMywSRd8wEwbAAAAAAAAAACTDCIAhKjPAZMMIv//////fBQAACEiAQDAArgUAAAAAI4kmXWTDCEiYLn0GwkAAAD/////AAAAABAAAAADAQAAMjIAABwAAAGTDCEi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DiAAAAfqbJd6PIeqDCQFZ4JTd0Lk/HMVPSGy5uFiE4GypVJ0KnHjN9AAABAAAAAACcz+7S6ffb7fnC0t1haH0hMm8aLXIuT8ggOIwoRKslP58cK08AAAEAbwAAAMHg9P///////////+bm5k9SXjw/SzBRzTFU0y1NwSAyVzFGXwEBAgBuCA8mnM/u69/SvI9jt4tgjIR9FBosDBEjMVTUMlXWMVPRKUSeDxk4AAAAADg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wAAAABpj7ZnjrZqj7Zqj7ZnjrZtkbdukrdtkbdnjrZqj7ZojrZ3rdUCAwS93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2BMhSNgTSAAAAAAAXk5DaFEMwf//////fBQAAArBCgBsh1QXAAAAANgTSP//////fBQAACFIAQDAArgUAAAAAJw95nZ5RJV12BMhSMywSRcBAAAA/////wAAAAAIxEsbhKjPAQAAAAAIxEsbAABKE4pElXXAArgU2BMhSAEAAADMsEkXCMRLGwAAAAAAAAAA2BNIAISozwHYE0j//////3wUAAAhSAEAwAK4FAAAAACOJJl12BMhSIDH6hsRAAAA/////wAAAAAQAAAAAwEAADIyAAAcAAAB2BMhS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</vt:lpstr>
      <vt:lpstr>Hastiqacucak (2)</vt:lpstr>
      <vt:lpstr>hamematakan!Print_Area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2021-09-10T08:02:36Z</cp:lastPrinted>
  <dcterms:created xsi:type="dcterms:W3CDTF">2001-09-02T08:43:23Z</dcterms:created>
  <dcterms:modified xsi:type="dcterms:W3CDTF">2023-01-23T13:17:28Z</dcterms:modified>
</cp:coreProperties>
</file>